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<sst xmlns="http://schemas.openxmlformats.org/spreadsheetml/2006/main" count="458" uniqueCount="176">
  <si>
    <t>中国人民财产保险股份有限公司抚顺分公司
农业保险承保公示清单</t>
  </si>
  <si>
    <t>新宾县南杂木镇聂尔库村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</si>
  <si>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</si>
  <si>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</si>
  <si>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</si>
  <si>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</si>
  <si>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</si>
  <si>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</si>
  <si>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</si>
  <si>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</si>
  <si>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</si>
  <si>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</si>
  <si>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</si>
  <si>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</si>
  <si>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</si>
  <si>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</si>
  <si>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</si>
  <si>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</si>
  <si>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</si>
  <si>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</si>
  <si>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孙绍义</t>
  </si>
  <si>
    <t>玉米</t>
  </si>
  <si>
    <t>南杂木镇聂尔库村</t>
  </si>
  <si>
    <t>刘忠全</t>
  </si>
  <si>
    <t>王长清</t>
  </si>
  <si>
    <t>朱连财</t>
  </si>
  <si>
    <t>潘金山</t>
  </si>
  <si>
    <t>佟士义</t>
  </si>
  <si>
    <t>崔玉勤</t>
  </si>
  <si>
    <t>郑福和</t>
  </si>
  <si>
    <t>任喜宏</t>
  </si>
  <si>
    <t>段萍</t>
  </si>
  <si>
    <t>杨成海</t>
  </si>
  <si>
    <t>李旭</t>
  </si>
  <si>
    <t>毛文辉</t>
  </si>
  <si>
    <t>洪兆林</t>
  </si>
  <si>
    <t>洪文秀</t>
  </si>
  <si>
    <t>洪兆兰</t>
  </si>
  <si>
    <t>贾民成</t>
  </si>
  <si>
    <t>贾庆祥</t>
  </si>
  <si>
    <t>张国艳</t>
  </si>
  <si>
    <t>孙廷健</t>
  </si>
  <si>
    <t>潘德君</t>
  </si>
  <si>
    <t>兰书</t>
  </si>
  <si>
    <t>孙廷梅</t>
  </si>
  <si>
    <t>赵桂军</t>
  </si>
  <si>
    <t>刘长顺</t>
  </si>
  <si>
    <t>亓振广</t>
  </si>
  <si>
    <t>孙云鹏</t>
  </si>
  <si>
    <t>刘德谦</t>
  </si>
  <si>
    <t>李秀芝</t>
  </si>
  <si>
    <t>商程林</t>
  </si>
  <si>
    <t>佟绍全</t>
  </si>
  <si>
    <t>孙秀欣</t>
  </si>
  <si>
    <t>孙廷敏</t>
  </si>
  <si>
    <t>刘美华</t>
  </si>
  <si>
    <t>孙绍玲</t>
  </si>
  <si>
    <t>兰金鹏</t>
  </si>
  <si>
    <t>兰金海</t>
  </si>
  <si>
    <t>郑福祥</t>
  </si>
  <si>
    <t>李锋</t>
  </si>
  <si>
    <t>罗存安</t>
  </si>
  <si>
    <t>马忠富</t>
  </si>
  <si>
    <t>贾民财</t>
  </si>
  <si>
    <t>商成义</t>
  </si>
  <si>
    <t>王选良</t>
  </si>
  <si>
    <t>高士明</t>
  </si>
  <si>
    <t>解玉海</t>
  </si>
  <si>
    <t>毛娟</t>
  </si>
  <si>
    <t>佟士兴</t>
  </si>
  <si>
    <t>孙闯</t>
  </si>
  <si>
    <t>王文新</t>
  </si>
  <si>
    <t>杨鑫</t>
  </si>
  <si>
    <t>孙静</t>
  </si>
  <si>
    <t>吴春萍</t>
  </si>
  <si>
    <t>王海波</t>
  </si>
  <si>
    <t>富景强</t>
  </si>
  <si>
    <t>徐兴华</t>
  </si>
  <si>
    <t>商成志</t>
  </si>
  <si>
    <t>赵承波</t>
  </si>
  <si>
    <t>付文波</t>
  </si>
  <si>
    <t>王清</t>
  </si>
  <si>
    <t>解维礼</t>
  </si>
  <si>
    <t>孙生</t>
  </si>
  <si>
    <t>孙辉</t>
  </si>
  <si>
    <t>孙勃</t>
  </si>
  <si>
    <t>赵启凤</t>
  </si>
  <si>
    <t>李日</t>
  </si>
  <si>
    <t>孙丽芳</t>
  </si>
  <si>
    <t>解玉军</t>
  </si>
  <si>
    <t>佟景波</t>
  </si>
  <si>
    <t>李洪财</t>
  </si>
  <si>
    <t>佟铁军</t>
  </si>
  <si>
    <t>孙绍刚</t>
  </si>
  <si>
    <t>赵凤春</t>
  </si>
  <si>
    <t>于淑琴</t>
  </si>
  <si>
    <t>王森林</t>
  </si>
  <si>
    <t>孙庆芳</t>
  </si>
  <si>
    <t>佟庆海</t>
  </si>
  <si>
    <t>佟士玉</t>
  </si>
  <si>
    <t>孙廷柱</t>
  </si>
  <si>
    <t>王立新</t>
  </si>
  <si>
    <t>孟祥飞</t>
  </si>
  <si>
    <t>杨成刚</t>
  </si>
  <si>
    <t>刘胜启</t>
  </si>
  <si>
    <t>孙伟</t>
  </si>
  <si>
    <t>贾民哲</t>
  </si>
  <si>
    <t>高士臣</t>
  </si>
  <si>
    <t>郑福新</t>
  </si>
  <si>
    <t>佟景兰</t>
  </si>
  <si>
    <t>毛文刚</t>
  </si>
  <si>
    <t>马宝发</t>
  </si>
  <si>
    <t>佟景康</t>
  </si>
  <si>
    <t>贾民友</t>
  </si>
  <si>
    <t>赵成宣</t>
  </si>
  <si>
    <t>魏殿仁</t>
  </si>
  <si>
    <t>王俊</t>
  </si>
  <si>
    <t>佟庆福</t>
  </si>
  <si>
    <t>崔凤艳</t>
  </si>
  <si>
    <t>亓振琴</t>
  </si>
  <si>
    <t>王琴</t>
  </si>
  <si>
    <t>徐兴文</t>
  </si>
  <si>
    <t>贾民春</t>
  </si>
  <si>
    <t>张贤海</t>
  </si>
  <si>
    <t>魏洪华</t>
  </si>
  <si>
    <t>魏洪生</t>
  </si>
  <si>
    <t>李明珅</t>
  </si>
  <si>
    <t>贾庆财</t>
  </si>
  <si>
    <t>王晓明</t>
  </si>
  <si>
    <t>罗存清</t>
  </si>
  <si>
    <t>徐桂珍</t>
  </si>
  <si>
    <t>张继亮</t>
  </si>
  <si>
    <t>孙博</t>
  </si>
  <si>
    <t>王宝伟</t>
  </si>
  <si>
    <t>李春良</t>
  </si>
  <si>
    <t>孙英利</t>
  </si>
  <si>
    <t>解玉平</t>
  </si>
  <si>
    <t>张万福</t>
  </si>
  <si>
    <t>张继龙</t>
  </si>
  <si>
    <t>赵东石</t>
  </si>
  <si>
    <t>徐兴凯</t>
  </si>
  <si>
    <t>贾庆良</t>
  </si>
  <si>
    <t>赵玉香</t>
  </si>
  <si>
    <t>孟祥春</t>
  </si>
  <si>
    <t>王振德</t>
  </si>
  <si>
    <t>佟庆禄</t>
  </si>
  <si>
    <t>潘德印</t>
  </si>
  <si>
    <t>李华</t>
  </si>
  <si>
    <t>史跃全</t>
  </si>
  <si>
    <t>李洪星</t>
  </si>
  <si>
    <t>马明</t>
  </si>
  <si>
    <t>孙奎</t>
  </si>
  <si>
    <t>李景库</t>
  </si>
  <si>
    <t>杨玉武</t>
  </si>
  <si>
    <t>兰金飞</t>
  </si>
  <si>
    <t>华泽崇</t>
  </si>
  <si>
    <t>王淑琴</t>
  </si>
  <si>
    <t>马忠财</t>
  </si>
  <si>
    <t>李明闯</t>
  </si>
  <si>
    <t>王东迅</t>
  </si>
  <si>
    <t>孟祥波</t>
  </si>
  <si>
    <t>史玉伟</t>
  </si>
  <si>
    <t>孟祥冬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</si>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</sst>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0"/>
      <name val="Arial"/>
      <charset val="0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1"/>
    <xf numFmtId="0" fontId="14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8"/>
  <sheetViews>
    <sheetView showZeros="0" tabSelected="1" zoomScale="85" zoomScaleNormal="85" topLeftCell="A128" workbookViewId="0">
      <selection activeCell="A148" sqref="A148:L14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18.29</v>
      </c>
      <c r="F6" s="26">
        <v>859.0813</v>
      </c>
      <c r="G6" s="26">
        <v>386.586585</v>
      </c>
      <c r="H6" s="26">
        <v>274.906016</v>
      </c>
      <c r="I6" s="26">
        <v>12.8862195</v>
      </c>
      <c r="J6" s="26">
        <v>12.8862195</v>
      </c>
      <c r="K6" s="26">
        <v>171.81626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6.25</v>
      </c>
      <c r="F7" s="26">
        <v>293.5625</v>
      </c>
      <c r="G7" s="26">
        <v>132.103125</v>
      </c>
      <c r="H7" s="26">
        <v>88.06875</v>
      </c>
      <c r="I7" s="26">
        <v>4.4034375</v>
      </c>
      <c r="J7" s="26">
        <v>4.4034375</v>
      </c>
      <c r="K7" s="26">
        <v>58.7125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2.68</v>
      </c>
      <c r="F8" s="26">
        <v>125.8796</v>
      </c>
      <c r="G8" s="26">
        <v>56.64582</v>
      </c>
      <c r="H8" s="26">
        <v>37.76388</v>
      </c>
      <c r="I8" s="26">
        <v>1.888194</v>
      </c>
      <c r="J8" s="26">
        <v>1.888194</v>
      </c>
      <c r="K8" s="26">
        <v>25.17592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13.97</v>
      </c>
      <c r="F9" s="26">
        <v>656.1709</v>
      </c>
      <c r="G9" s="26">
        <v>295.276905</v>
      </c>
      <c r="H9" s="26">
        <v>196.85127</v>
      </c>
      <c r="I9" s="26">
        <v>9.8425635</v>
      </c>
      <c r="J9" s="26">
        <v>9.8425635</v>
      </c>
      <c r="K9" s="26">
        <v>131.23418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16.9</v>
      </c>
      <c r="F10" s="26">
        <v>793.793</v>
      </c>
      <c r="G10" s="26">
        <v>357.20685</v>
      </c>
      <c r="H10" s="26">
        <v>238.1379</v>
      </c>
      <c r="I10" s="26">
        <v>11.906895</v>
      </c>
      <c r="J10" s="26">
        <v>11.906895</v>
      </c>
      <c r="K10" s="26">
        <v>158.7586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28.51</v>
      </c>
      <c r="F11" s="26">
        <v>1339.1147</v>
      </c>
      <c r="G11" s="26">
        <v>602.601615</v>
      </c>
      <c r="H11" s="26">
        <v>401.73441</v>
      </c>
      <c r="I11" s="26">
        <v>20.0867205</v>
      </c>
      <c r="J11" s="26">
        <v>20.0867205</v>
      </c>
      <c r="K11" s="26">
        <v>267.82294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24.57</v>
      </c>
      <c r="F12" s="26">
        <v>1154.0529</v>
      </c>
      <c r="G12" s="26">
        <v>519.323805</v>
      </c>
      <c r="H12" s="26">
        <v>346.21587</v>
      </c>
      <c r="I12" s="26">
        <v>17.3107935</v>
      </c>
      <c r="J12" s="26">
        <v>17.3107935</v>
      </c>
      <c r="K12" s="26">
        <v>230.81058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19.56</v>
      </c>
      <c r="F13" s="26">
        <v>918.7332</v>
      </c>
      <c r="G13" s="26">
        <v>413.42994</v>
      </c>
      <c r="H13" s="26">
        <v>275.61996</v>
      </c>
      <c r="I13" s="26">
        <v>13.780998</v>
      </c>
      <c r="J13" s="26">
        <v>13.780998</v>
      </c>
      <c r="K13" s="26">
        <v>183.74664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15.87</v>
      </c>
      <c r="F14" s="26">
        <v>745.4139</v>
      </c>
      <c r="G14" s="26">
        <v>335.436255</v>
      </c>
      <c r="H14" s="26">
        <v>223.62417</v>
      </c>
      <c r="I14" s="26">
        <v>11.1812085</v>
      </c>
      <c r="J14" s="26">
        <v>11.1812085</v>
      </c>
      <c r="K14" s="26">
        <v>149.08278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3.82</v>
      </c>
      <c r="F15" s="26">
        <v>179.4254</v>
      </c>
      <c r="G15" s="26">
        <v>80.74143</v>
      </c>
      <c r="H15" s="26">
        <v>53.82762</v>
      </c>
      <c r="I15" s="26">
        <v>2.691381</v>
      </c>
      <c r="J15" s="26">
        <v>2.691381</v>
      </c>
      <c r="K15" s="26">
        <v>35.88508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16.17</v>
      </c>
      <c r="F16" s="26">
        <v>759.5049</v>
      </c>
      <c r="G16" s="26">
        <v>341.777205</v>
      </c>
      <c r="H16" s="26">
        <v>227.85147</v>
      </c>
      <c r="I16" s="26">
        <v>11.3925735</v>
      </c>
      <c r="J16" s="26">
        <v>11.3925735</v>
      </c>
      <c r="K16" s="26">
        <v>151.90098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10.34</v>
      </c>
      <c r="F17" s="26">
        <v>485.6698</v>
      </c>
      <c r="G17" s="26">
        <v>218.55141</v>
      </c>
      <c r="H17" s="26">
        <v>145.70094</v>
      </c>
      <c r="I17" s="26">
        <v>7.285047</v>
      </c>
      <c r="J17" s="26">
        <v>7.285047</v>
      </c>
      <c r="K17" s="26">
        <v>97.13396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27.29</v>
      </c>
      <c r="F18" s="26">
        <v>1281.8113</v>
      </c>
      <c r="G18" s="26">
        <v>576.815085</v>
      </c>
      <c r="H18" s="26">
        <v>384.54339</v>
      </c>
      <c r="I18" s="26">
        <v>19.2271695</v>
      </c>
      <c r="J18" s="26">
        <v>19.2271695</v>
      </c>
      <c r="K18" s="26">
        <v>256.36226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7.68</v>
      </c>
      <c r="F19" s="26">
        <v>360.7296</v>
      </c>
      <c r="G19" s="26">
        <v>162.32832</v>
      </c>
      <c r="H19" s="26">
        <v>108.21888</v>
      </c>
      <c r="I19" s="26">
        <v>5.410944</v>
      </c>
      <c r="J19" s="26">
        <v>5.410944</v>
      </c>
      <c r="K19" s="26">
        <v>72.14592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3.21</v>
      </c>
      <c r="F20" s="26">
        <v>150.7737</v>
      </c>
      <c r="G20" s="26">
        <v>67.848165</v>
      </c>
      <c r="H20" s="26">
        <v>45.23211</v>
      </c>
      <c r="I20" s="26">
        <v>2.2616055</v>
      </c>
      <c r="J20" s="26">
        <v>2.2616055</v>
      </c>
      <c r="K20" s="26">
        <v>30.15474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12.51</v>
      </c>
      <c r="F21" s="26">
        <v>587.5947</v>
      </c>
      <c r="G21" s="26">
        <v>264.417615</v>
      </c>
      <c r="H21" s="26">
        <v>176.27841</v>
      </c>
      <c r="I21" s="26">
        <v>8.8139205</v>
      </c>
      <c r="J21" s="26">
        <v>8.8139205</v>
      </c>
      <c r="K21" s="26">
        <v>117.51894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31.45</v>
      </c>
      <c r="F22" s="26">
        <v>1477.2065</v>
      </c>
      <c r="G22" s="26">
        <v>664.742925</v>
      </c>
      <c r="H22" s="26">
        <v>443.16195</v>
      </c>
      <c r="I22" s="26">
        <v>22.1580975</v>
      </c>
      <c r="J22" s="26">
        <v>22.1580975</v>
      </c>
      <c r="K22" s="26">
        <v>295.4413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6.6</v>
      </c>
      <c r="F23" s="26">
        <v>310.002</v>
      </c>
      <c r="G23" s="26">
        <v>139.5009</v>
      </c>
      <c r="H23" s="26">
        <v>93.0006</v>
      </c>
      <c r="I23" s="26">
        <v>4.65003</v>
      </c>
      <c r="J23" s="26">
        <v>4.65003</v>
      </c>
      <c r="K23" s="26">
        <v>62.0004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7.28</v>
      </c>
      <c r="F24" s="26">
        <v>341.9416</v>
      </c>
      <c r="G24" s="26">
        <v>153.87372</v>
      </c>
      <c r="H24" s="26">
        <v>102.58248</v>
      </c>
      <c r="I24" s="26">
        <v>5.129124</v>
      </c>
      <c r="J24" s="26">
        <v>5.129124</v>
      </c>
      <c r="K24" s="26">
        <v>68.38832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7.76</v>
      </c>
      <c r="F25" s="26">
        <v>364.4872</v>
      </c>
      <c r="G25" s="26">
        <v>164.01924</v>
      </c>
      <c r="H25" s="26">
        <v>109.34616</v>
      </c>
      <c r="I25" s="26">
        <v>5.467308</v>
      </c>
      <c r="J25" s="26">
        <v>5.467308</v>
      </c>
      <c r="K25" s="26">
        <v>72.89744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9.56</v>
      </c>
      <c r="F26" s="26">
        <v>449.0332</v>
      </c>
      <c r="G26" s="26">
        <v>202.06494</v>
      </c>
      <c r="H26" s="26">
        <v>134.70996</v>
      </c>
      <c r="I26" s="26">
        <v>6.735498</v>
      </c>
      <c r="J26" s="26">
        <v>6.735498</v>
      </c>
      <c r="K26" s="26">
        <v>89.80664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6.72</v>
      </c>
      <c r="F27" s="26">
        <v>315.6384</v>
      </c>
      <c r="G27" s="26">
        <v>142.03728</v>
      </c>
      <c r="H27" s="26">
        <v>94.69152</v>
      </c>
      <c r="I27" s="26">
        <v>4.734576</v>
      </c>
      <c r="J27" s="26">
        <v>4.734576</v>
      </c>
      <c r="K27" s="26">
        <v>63.12768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3.61</v>
      </c>
      <c r="F28" s="26">
        <v>169.5617</v>
      </c>
      <c r="G28" s="26">
        <v>76.302765</v>
      </c>
      <c r="H28" s="26">
        <v>50.86851</v>
      </c>
      <c r="I28" s="26">
        <v>2.5434255</v>
      </c>
      <c r="J28" s="26">
        <v>2.5434255</v>
      </c>
      <c r="K28" s="26">
        <v>33.91234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9.49</v>
      </c>
      <c r="F29" s="26">
        <v>445.7453</v>
      </c>
      <c r="G29" s="26">
        <v>200.585385</v>
      </c>
      <c r="H29" s="26">
        <v>133.72359</v>
      </c>
      <c r="I29" s="26">
        <v>6.6861795</v>
      </c>
      <c r="J29" s="26">
        <v>6.6861795</v>
      </c>
      <c r="K29" s="26">
        <v>89.14906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11.45</v>
      </c>
      <c r="F30" s="26">
        <v>537.8065</v>
      </c>
      <c r="G30" s="26">
        <v>242.012925</v>
      </c>
      <c r="H30" s="26">
        <v>161.34195</v>
      </c>
      <c r="I30" s="26">
        <v>8.0670975</v>
      </c>
      <c r="J30" s="26">
        <v>8.0670975</v>
      </c>
      <c r="K30" s="26">
        <v>107.5613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10.06</v>
      </c>
      <c r="F31" s="26">
        <v>472.5182</v>
      </c>
      <c r="G31" s="26">
        <v>212.63319</v>
      </c>
      <c r="H31" s="26">
        <v>141.75546</v>
      </c>
      <c r="I31" s="26">
        <v>7.087773</v>
      </c>
      <c r="J31" s="26">
        <v>7.087773</v>
      </c>
      <c r="K31" s="26">
        <v>94.50364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25.71</v>
      </c>
      <c r="F32" s="26">
        <v>1207.5987</v>
      </c>
      <c r="G32" s="26">
        <v>543.419415</v>
      </c>
      <c r="H32" s="26">
        <v>362.27961</v>
      </c>
      <c r="I32" s="26">
        <v>18.1139805</v>
      </c>
      <c r="J32" s="26">
        <v>18.1139805</v>
      </c>
      <c r="K32" s="26">
        <v>241.51974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14.41</v>
      </c>
      <c r="F33" s="26">
        <v>676.8377</v>
      </c>
      <c r="G33" s="26">
        <v>304.576965</v>
      </c>
      <c r="H33" s="26">
        <v>203.05131</v>
      </c>
      <c r="I33" s="26">
        <v>10.1525655</v>
      </c>
      <c r="J33" s="26">
        <v>10.1525655</v>
      </c>
      <c r="K33" s="26">
        <v>135.36754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13.11</v>
      </c>
      <c r="F34" s="26">
        <v>615.7767</v>
      </c>
      <c r="G34" s="26">
        <v>277.099515</v>
      </c>
      <c r="H34" s="26">
        <v>184.73301</v>
      </c>
      <c r="I34" s="26">
        <v>9.2366505</v>
      </c>
      <c r="J34" s="26">
        <v>9.2366505</v>
      </c>
      <c r="K34" s="26">
        <v>123.15534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7.97</v>
      </c>
      <c r="F35" s="26">
        <v>374.3509</v>
      </c>
      <c r="G35" s="26">
        <v>168.457905</v>
      </c>
      <c r="H35" s="26">
        <v>112.30527</v>
      </c>
      <c r="I35" s="26">
        <v>5.6152635</v>
      </c>
      <c r="J35" s="26">
        <v>5.6152635</v>
      </c>
      <c r="K35" s="26">
        <v>74.87018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4.67</v>
      </c>
      <c r="F36" s="26">
        <v>219.3499</v>
      </c>
      <c r="G36" s="26">
        <v>98.707455</v>
      </c>
      <c r="H36" s="26">
        <v>65.80497</v>
      </c>
      <c r="I36" s="26">
        <v>3.2902485</v>
      </c>
      <c r="J36" s="26">
        <v>3.2902485</v>
      </c>
      <c r="K36" s="26">
        <v>43.86998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9.55</v>
      </c>
      <c r="F37" s="26">
        <v>448.5635</v>
      </c>
      <c r="G37" s="26">
        <v>201.853575</v>
      </c>
      <c r="H37" s="26">
        <v>134.56905</v>
      </c>
      <c r="I37" s="26">
        <v>6.7284525</v>
      </c>
      <c r="J37" s="26">
        <v>6.7284525</v>
      </c>
      <c r="K37" s="26">
        <v>89.7127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11.18</v>
      </c>
      <c r="F38" s="26">
        <v>525.1246</v>
      </c>
      <c r="G38" s="26">
        <v>236.30607</v>
      </c>
      <c r="H38" s="26">
        <v>157.53738</v>
      </c>
      <c r="I38" s="26">
        <v>7.876869</v>
      </c>
      <c r="J38" s="26">
        <v>7.876869</v>
      </c>
      <c r="K38" s="26">
        <v>105.02492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18.26</v>
      </c>
      <c r="F39" s="26">
        <v>857.6722</v>
      </c>
      <c r="G39" s="26">
        <v>385.95249</v>
      </c>
      <c r="H39" s="26">
        <v>257.30166</v>
      </c>
      <c r="I39" s="26">
        <v>12.865083</v>
      </c>
      <c r="J39" s="26">
        <v>12.865083</v>
      </c>
      <c r="K39" s="26">
        <v>171.53444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7.89</v>
      </c>
      <c r="F40" s="26">
        <v>370.5933</v>
      </c>
      <c r="G40" s="26">
        <v>166.766985</v>
      </c>
      <c r="H40" s="26">
        <v>111.17799</v>
      </c>
      <c r="I40" s="26">
        <v>5.5588995</v>
      </c>
      <c r="J40" s="26">
        <v>5.5588995</v>
      </c>
      <c r="K40" s="26">
        <v>74.11866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8.23</v>
      </c>
      <c r="F41" s="26">
        <v>386.5631</v>
      </c>
      <c r="G41" s="26">
        <v>173.953395</v>
      </c>
      <c r="H41" s="26">
        <v>115.96893</v>
      </c>
      <c r="I41" s="26">
        <v>5.7984465</v>
      </c>
      <c r="J41" s="26">
        <v>5.7984465</v>
      </c>
      <c r="K41" s="26">
        <v>77.31262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6.34</v>
      </c>
      <c r="F42" s="26">
        <v>297.7898</v>
      </c>
      <c r="G42" s="26">
        <v>134.00541</v>
      </c>
      <c r="H42" s="26">
        <v>89.33694</v>
      </c>
      <c r="I42" s="26">
        <v>4.466847</v>
      </c>
      <c r="J42" s="26">
        <v>4.466847</v>
      </c>
      <c r="K42" s="26">
        <v>59.55796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12.15</v>
      </c>
      <c r="F43" s="26">
        <v>570.6855</v>
      </c>
      <c r="G43" s="26">
        <v>256.808475</v>
      </c>
      <c r="H43" s="26">
        <v>171.20565</v>
      </c>
      <c r="I43" s="26">
        <v>8.5602825</v>
      </c>
      <c r="J43" s="26">
        <v>8.5602825</v>
      </c>
      <c r="K43" s="26">
        <v>114.1371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65.56</v>
      </c>
      <c r="F44" s="26">
        <v>3079.3532</v>
      </c>
      <c r="G44" s="26">
        <v>1385.70894</v>
      </c>
      <c r="H44" s="26">
        <v>923.80596</v>
      </c>
      <c r="I44" s="26">
        <v>46.190298</v>
      </c>
      <c r="J44" s="26">
        <v>46.190298</v>
      </c>
      <c r="K44" s="26">
        <v>615.87064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7.37</v>
      </c>
      <c r="F45" s="26">
        <v>346.1689</v>
      </c>
      <c r="G45" s="26">
        <v>155.776005</v>
      </c>
      <c r="H45" s="26">
        <v>103.85067</v>
      </c>
      <c r="I45" s="26">
        <v>5.1925335</v>
      </c>
      <c r="J45" s="26">
        <v>5.1925335</v>
      </c>
      <c r="K45" s="26">
        <v>69.23378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17.46</v>
      </c>
      <c r="F46" s="26">
        <v>820.0962</v>
      </c>
      <c r="G46" s="26">
        <v>369.04329</v>
      </c>
      <c r="H46" s="26">
        <v>246.02886</v>
      </c>
      <c r="I46" s="26">
        <v>12.301443</v>
      </c>
      <c r="J46" s="26">
        <v>12.301443</v>
      </c>
      <c r="K46" s="26">
        <v>164.01924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7.38</v>
      </c>
      <c r="F47" s="26">
        <v>346.6386</v>
      </c>
      <c r="G47" s="26">
        <v>155.98737</v>
      </c>
      <c r="H47" s="26">
        <v>103.99158</v>
      </c>
      <c r="I47" s="26">
        <v>5.199579</v>
      </c>
      <c r="J47" s="26">
        <v>5.199579</v>
      </c>
      <c r="K47" s="26">
        <v>69.32772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33.18</v>
      </c>
      <c r="F48" s="26">
        <v>1558.4646</v>
      </c>
      <c r="G48" s="26">
        <v>701.30907</v>
      </c>
      <c r="H48" s="26">
        <v>467.53938</v>
      </c>
      <c r="I48" s="26">
        <v>23.376969</v>
      </c>
      <c r="J48" s="26">
        <v>23.376969</v>
      </c>
      <c r="K48" s="26">
        <v>311.69292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7.09</v>
      </c>
      <c r="F49" s="26">
        <v>333.0173</v>
      </c>
      <c r="G49" s="26">
        <v>149.857785</v>
      </c>
      <c r="H49" s="26">
        <v>99.90519</v>
      </c>
      <c r="I49" s="26">
        <v>4.9952595</v>
      </c>
      <c r="J49" s="26">
        <v>4.9952595</v>
      </c>
      <c r="K49" s="26">
        <v>66.60346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13.2</v>
      </c>
      <c r="F50" s="26">
        <v>620.004</v>
      </c>
      <c r="G50" s="26">
        <v>279.0018</v>
      </c>
      <c r="H50" s="26">
        <v>186.0012</v>
      </c>
      <c r="I50" s="26">
        <v>9.30006</v>
      </c>
      <c r="J50" s="26">
        <v>9.30006</v>
      </c>
      <c r="K50" s="26">
        <v>124.0008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7.11</v>
      </c>
      <c r="F51" s="26">
        <v>333.9567</v>
      </c>
      <c r="G51" s="26">
        <v>150.280515</v>
      </c>
      <c r="H51" s="26">
        <v>100.18701</v>
      </c>
      <c r="I51" s="26">
        <v>5.0093505</v>
      </c>
      <c r="J51" s="26">
        <v>5.0093505</v>
      </c>
      <c r="K51" s="26">
        <v>66.79134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11.6</v>
      </c>
      <c r="F52" s="26">
        <v>544.852</v>
      </c>
      <c r="G52" s="26">
        <v>245.1834</v>
      </c>
      <c r="H52" s="26">
        <v>163.4556</v>
      </c>
      <c r="I52" s="26">
        <v>8.17278</v>
      </c>
      <c r="J52" s="26">
        <v>8.17278</v>
      </c>
      <c r="K52" s="26">
        <v>108.9704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24.48</v>
      </c>
      <c r="F53" s="26">
        <v>1149.8256</v>
      </c>
      <c r="G53" s="26">
        <v>517.42152</v>
      </c>
      <c r="H53" s="26">
        <v>344.94768</v>
      </c>
      <c r="I53" s="26">
        <v>17.247384</v>
      </c>
      <c r="J53" s="26">
        <v>17.247384</v>
      </c>
      <c r="K53" s="26">
        <v>229.96512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12.39</v>
      </c>
      <c r="F54" s="26">
        <v>581.9583</v>
      </c>
      <c r="G54" s="26">
        <v>261.881235</v>
      </c>
      <c r="H54" s="26">
        <v>174.58749</v>
      </c>
      <c r="I54" s="26">
        <v>8.7293745</v>
      </c>
      <c r="J54" s="26">
        <v>8.7293745</v>
      </c>
      <c r="K54" s="26">
        <v>116.39166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14.98</v>
      </c>
      <c r="F55" s="26">
        <v>703.6106</v>
      </c>
      <c r="G55" s="26">
        <v>316.62477</v>
      </c>
      <c r="H55" s="26">
        <v>211.08318</v>
      </c>
      <c r="I55" s="26">
        <v>10.554159</v>
      </c>
      <c r="J55" s="26">
        <v>10.554159</v>
      </c>
      <c r="K55" s="26">
        <v>140.72212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15.04</v>
      </c>
      <c r="F56" s="26">
        <v>706.4288</v>
      </c>
      <c r="G56" s="26">
        <v>317.89296</v>
      </c>
      <c r="H56" s="26">
        <v>211.92864</v>
      </c>
      <c r="I56" s="26">
        <v>10.596432</v>
      </c>
      <c r="J56" s="26">
        <v>10.596432</v>
      </c>
      <c r="K56" s="26">
        <v>141.28576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4.26</v>
      </c>
      <c r="F57" s="26">
        <v>200.0922</v>
      </c>
      <c r="G57" s="26">
        <v>90.04149</v>
      </c>
      <c r="H57" s="26">
        <v>60.02766</v>
      </c>
      <c r="I57" s="26">
        <v>3.001383</v>
      </c>
      <c r="J57" s="26">
        <v>3.001383</v>
      </c>
      <c r="K57" s="26">
        <v>40.01844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11.63</v>
      </c>
      <c r="F58" s="26">
        <v>546.2611</v>
      </c>
      <c r="G58" s="26">
        <v>245.817495</v>
      </c>
      <c r="H58" s="26">
        <v>163.87833</v>
      </c>
      <c r="I58" s="26">
        <v>8.1939165</v>
      </c>
      <c r="J58" s="26">
        <v>8.1939165</v>
      </c>
      <c r="K58" s="26">
        <v>109.25222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14.99</v>
      </c>
      <c r="F59" s="26">
        <v>704.0803</v>
      </c>
      <c r="G59" s="26">
        <v>316.836135</v>
      </c>
      <c r="H59" s="26">
        <v>211.22409</v>
      </c>
      <c r="I59" s="26">
        <v>10.5612045</v>
      </c>
      <c r="J59" s="26">
        <v>10.5612045</v>
      </c>
      <c r="K59" s="26">
        <v>140.81606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11.42</v>
      </c>
      <c r="F60" s="26">
        <v>536.3974</v>
      </c>
      <c r="G60" s="26">
        <v>241.37883</v>
      </c>
      <c r="H60" s="26">
        <v>160.91922</v>
      </c>
      <c r="I60" s="26">
        <v>8.045961</v>
      </c>
      <c r="J60" s="26">
        <v>8.045961</v>
      </c>
      <c r="K60" s="26">
        <v>107.27948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9.74</v>
      </c>
      <c r="F61" s="26">
        <v>457.4878</v>
      </c>
      <c r="G61" s="26">
        <v>205.86951</v>
      </c>
      <c r="H61" s="26">
        <v>137.24634</v>
      </c>
      <c r="I61" s="26">
        <v>6.862317</v>
      </c>
      <c r="J61" s="26">
        <v>6.862317</v>
      </c>
      <c r="K61" s="26">
        <v>91.49756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12.94</v>
      </c>
      <c r="F62" s="26">
        <v>607.7918</v>
      </c>
      <c r="G62" s="26">
        <v>273.50631</v>
      </c>
      <c r="H62" s="26">
        <v>182.33754</v>
      </c>
      <c r="I62" s="26">
        <v>9.116877</v>
      </c>
      <c r="J62" s="26">
        <v>9.116877</v>
      </c>
      <c r="K62" s="26">
        <v>121.55836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8.97</v>
      </c>
      <c r="F63" s="26">
        <v>421.3209</v>
      </c>
      <c r="G63" s="26">
        <v>189.594405</v>
      </c>
      <c r="H63" s="26">
        <v>126.39627</v>
      </c>
      <c r="I63" s="26">
        <v>6.3198135</v>
      </c>
      <c r="J63" s="26">
        <v>6.3198135</v>
      </c>
      <c r="K63" s="26">
        <v>84.26418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10.54</v>
      </c>
      <c r="F64" s="26">
        <v>495.0638</v>
      </c>
      <c r="G64" s="26">
        <v>222.77871</v>
      </c>
      <c r="H64" s="26">
        <v>148.51914</v>
      </c>
      <c r="I64" s="26">
        <v>7.425957</v>
      </c>
      <c r="J64" s="26">
        <v>7.425957</v>
      </c>
      <c r="K64" s="26">
        <v>99.01276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12.23</v>
      </c>
      <c r="F65" s="26">
        <v>574.4431</v>
      </c>
      <c r="G65" s="26">
        <v>258.499395</v>
      </c>
      <c r="H65" s="26">
        <v>172.33293</v>
      </c>
      <c r="I65" s="26">
        <v>8.6166465</v>
      </c>
      <c r="J65" s="26">
        <v>8.6166465</v>
      </c>
      <c r="K65" s="26">
        <v>114.88862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23.95</v>
      </c>
      <c r="F66" s="26">
        <v>1124.9315</v>
      </c>
      <c r="G66" s="26">
        <v>506.219175</v>
      </c>
      <c r="H66" s="26">
        <v>337.47945</v>
      </c>
      <c r="I66" s="26">
        <v>16.8739725</v>
      </c>
      <c r="J66" s="26">
        <v>16.8739725</v>
      </c>
      <c r="K66" s="26">
        <v>224.9863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10.29</v>
      </c>
      <c r="F67" s="26">
        <v>483.3213</v>
      </c>
      <c r="G67" s="26">
        <v>217.494585</v>
      </c>
      <c r="H67" s="26">
        <v>144.99639</v>
      </c>
      <c r="I67" s="26">
        <v>7.2498195</v>
      </c>
      <c r="J67" s="26">
        <v>7.2498195</v>
      </c>
      <c r="K67" s="26">
        <v>96.66426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3.26</v>
      </c>
      <c r="F68" s="26">
        <v>153.1222</v>
      </c>
      <c r="G68" s="26">
        <v>68.90499</v>
      </c>
      <c r="H68" s="26">
        <v>45.93666</v>
      </c>
      <c r="I68" s="26">
        <v>2.296833</v>
      </c>
      <c r="J68" s="26">
        <v>2.296833</v>
      </c>
      <c r="K68" s="26">
        <v>30.62444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11.83</v>
      </c>
      <c r="F69" s="26">
        <v>555.6551</v>
      </c>
      <c r="G69" s="26">
        <v>250.044795</v>
      </c>
      <c r="H69" s="26">
        <v>166.69653</v>
      </c>
      <c r="I69" s="26">
        <v>8.3348265</v>
      </c>
      <c r="J69" s="26">
        <v>8.3348265</v>
      </c>
      <c r="K69" s="26">
        <v>111.13102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7.67</v>
      </c>
      <c r="F70" s="26">
        <v>360.2599</v>
      </c>
      <c r="G70" s="26">
        <v>162.116955</v>
      </c>
      <c r="H70" s="26">
        <v>108.07797</v>
      </c>
      <c r="I70" s="26">
        <v>5.4038985</v>
      </c>
      <c r="J70" s="26">
        <v>5.4038985</v>
      </c>
      <c r="K70" s="26">
        <v>72.05198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26.34</v>
      </c>
      <c r="F71" s="26">
        <v>1237.1898</v>
      </c>
      <c r="G71" s="26">
        <v>556.73541</v>
      </c>
      <c r="H71" s="26">
        <v>371.15694</v>
      </c>
      <c r="I71" s="26">
        <v>18.557847</v>
      </c>
      <c r="J71" s="26">
        <v>18.557847</v>
      </c>
      <c r="K71" s="26">
        <v>247.43796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16.15</v>
      </c>
      <c r="F72" s="26">
        <v>758.5655</v>
      </c>
      <c r="G72" s="26">
        <v>341.354475</v>
      </c>
      <c r="H72" s="26">
        <v>227.56965</v>
      </c>
      <c r="I72" s="26">
        <v>11.3784825</v>
      </c>
      <c r="J72" s="26">
        <v>11.3784825</v>
      </c>
      <c r="K72" s="26">
        <v>151.7131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9.9</v>
      </c>
      <c r="F73" s="26">
        <v>465.003</v>
      </c>
      <c r="G73" s="26">
        <v>209.25135</v>
      </c>
      <c r="H73" s="26">
        <v>139.5009</v>
      </c>
      <c r="I73" s="26">
        <v>6.975045</v>
      </c>
      <c r="J73" s="26">
        <v>6.975045</v>
      </c>
      <c r="K73" s="26">
        <v>93.0006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14.9</v>
      </c>
      <c r="F74" s="26">
        <v>699.853</v>
      </c>
      <c r="G74" s="26">
        <v>314.93385</v>
      </c>
      <c r="H74" s="26">
        <v>209.9559</v>
      </c>
      <c r="I74" s="26">
        <v>10.497795</v>
      </c>
      <c r="J74" s="26">
        <v>10.497795</v>
      </c>
      <c r="K74" s="26">
        <v>139.9706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7.78</v>
      </c>
      <c r="F75" s="26">
        <v>365.4266</v>
      </c>
      <c r="G75" s="26">
        <v>164.44197</v>
      </c>
      <c r="H75" s="26">
        <v>109.62798</v>
      </c>
      <c r="I75" s="26">
        <v>5.481399</v>
      </c>
      <c r="J75" s="26">
        <v>5.481399</v>
      </c>
      <c r="K75" s="26">
        <v>73.08532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53.38</v>
      </c>
      <c r="F76" s="26">
        <v>2507.2586</v>
      </c>
      <c r="G76" s="26">
        <v>1128.26637</v>
      </c>
      <c r="H76" s="26">
        <v>752.17758</v>
      </c>
      <c r="I76" s="26">
        <v>37.608879</v>
      </c>
      <c r="J76" s="26">
        <v>37.608879</v>
      </c>
      <c r="K76" s="26">
        <v>501.45172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8.81</v>
      </c>
      <c r="F77" s="26">
        <v>413.8057</v>
      </c>
      <c r="G77" s="26">
        <v>186.212565</v>
      </c>
      <c r="H77" s="26">
        <v>124.14171</v>
      </c>
      <c r="I77" s="26">
        <v>6.2070855</v>
      </c>
      <c r="J77" s="26">
        <v>6.2070855</v>
      </c>
      <c r="K77" s="26">
        <v>82.76114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6.94</v>
      </c>
      <c r="F78" s="26">
        <v>325.9718</v>
      </c>
      <c r="G78" s="26">
        <v>146.68731</v>
      </c>
      <c r="H78" s="26">
        <v>97.79154</v>
      </c>
      <c r="I78" s="26">
        <v>4.889577</v>
      </c>
      <c r="J78" s="26">
        <v>4.889577</v>
      </c>
      <c r="K78" s="26">
        <v>65.19436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8.42</v>
      </c>
      <c r="F79" s="26">
        <v>395.4874</v>
      </c>
      <c r="G79" s="26">
        <v>177.96933</v>
      </c>
      <c r="H79" s="26">
        <v>118.64622</v>
      </c>
      <c r="I79" s="26">
        <v>5.932311</v>
      </c>
      <c r="J79" s="26">
        <v>5.932311</v>
      </c>
      <c r="K79" s="26">
        <v>79.09748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20.42</v>
      </c>
      <c r="F80" s="26">
        <v>959.1274</v>
      </c>
      <c r="G80" s="26">
        <v>431.60733</v>
      </c>
      <c r="H80" s="26">
        <v>287.73822</v>
      </c>
      <c r="I80" s="26">
        <v>14.386911</v>
      </c>
      <c r="J80" s="26">
        <v>14.386911</v>
      </c>
      <c r="K80" s="26">
        <v>191.82548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5.81</v>
      </c>
      <c r="F81" s="26">
        <v>272.8957</v>
      </c>
      <c r="G81" s="26">
        <v>122.803065</v>
      </c>
      <c r="H81" s="26">
        <v>81.86871</v>
      </c>
      <c r="I81" s="26">
        <v>4.0934355</v>
      </c>
      <c r="J81" s="26">
        <v>4.0934355</v>
      </c>
      <c r="K81" s="26">
        <v>54.57914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20.52</v>
      </c>
      <c r="F82" s="26">
        <v>963.8244</v>
      </c>
      <c r="G82" s="26">
        <v>433.72098</v>
      </c>
      <c r="H82" s="26">
        <v>289.14732</v>
      </c>
      <c r="I82" s="26">
        <v>14.457366</v>
      </c>
      <c r="J82" s="26">
        <v>14.457366</v>
      </c>
      <c r="K82" s="26">
        <v>192.76488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14.8</v>
      </c>
      <c r="F83" s="26">
        <v>695.156</v>
      </c>
      <c r="G83" s="26">
        <v>312.8202</v>
      </c>
      <c r="H83" s="26">
        <v>208.5468</v>
      </c>
      <c r="I83" s="26">
        <v>10.42734</v>
      </c>
      <c r="J83" s="26">
        <v>10.42734</v>
      </c>
      <c r="K83" s="26">
        <v>139.0312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14.47</v>
      </c>
      <c r="F84" s="26">
        <v>679.6559</v>
      </c>
      <c r="G84" s="26">
        <v>305.845155</v>
      </c>
      <c r="H84" s="26">
        <v>203.89677</v>
      </c>
      <c r="I84" s="26">
        <v>10.1948385</v>
      </c>
      <c r="J84" s="26">
        <v>10.1948385</v>
      </c>
      <c r="K84" s="26">
        <v>135.93118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5.44</v>
      </c>
      <c r="F85" s="26">
        <v>255.5168</v>
      </c>
      <c r="G85" s="26">
        <v>114.98256</v>
      </c>
      <c r="H85" s="26">
        <v>76.65504</v>
      </c>
      <c r="I85" s="26">
        <v>3.832752</v>
      </c>
      <c r="J85" s="26">
        <v>3.832752</v>
      </c>
      <c r="K85" s="26">
        <v>51.10336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9.5</v>
      </c>
      <c r="F86" s="26">
        <v>446.215</v>
      </c>
      <c r="G86" s="26">
        <v>200.79675</v>
      </c>
      <c r="H86" s="26">
        <v>133.8645</v>
      </c>
      <c r="I86" s="26">
        <v>6.693225</v>
      </c>
      <c r="J86" s="26">
        <v>6.693225</v>
      </c>
      <c r="K86" s="26">
        <v>89.243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10.51</v>
      </c>
      <c r="F87" s="26">
        <v>493.6547</v>
      </c>
      <c r="G87" s="26">
        <v>222.144615</v>
      </c>
      <c r="H87" s="26">
        <v>148.09641</v>
      </c>
      <c r="I87" s="26">
        <v>7.4048205</v>
      </c>
      <c r="J87" s="26">
        <v>7.4048205</v>
      </c>
      <c r="K87" s="26">
        <v>98.73094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11.74</v>
      </c>
      <c r="F88" s="26">
        <v>551.4278</v>
      </c>
      <c r="G88" s="26">
        <v>248.14251</v>
      </c>
      <c r="H88" s="26">
        <v>165.42834</v>
      </c>
      <c r="I88" s="26">
        <v>8.271417</v>
      </c>
      <c r="J88" s="26">
        <v>8.271417</v>
      </c>
      <c r="K88" s="26">
        <v>110.28556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14.89</v>
      </c>
      <c r="F89" s="26">
        <v>699.3833</v>
      </c>
      <c r="G89" s="26">
        <v>314.722485</v>
      </c>
      <c r="H89" s="26">
        <v>209.81499</v>
      </c>
      <c r="I89" s="26">
        <v>10.4907495</v>
      </c>
      <c r="J89" s="26">
        <v>10.4907495</v>
      </c>
      <c r="K89" s="26">
        <v>139.87666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15.5</v>
      </c>
      <c r="F90" s="26">
        <v>728.035</v>
      </c>
      <c r="G90" s="26">
        <v>327.61575</v>
      </c>
      <c r="H90" s="26">
        <v>218.4105</v>
      </c>
      <c r="I90" s="26">
        <v>10.920525</v>
      </c>
      <c r="J90" s="26">
        <v>10.920525</v>
      </c>
      <c r="K90" s="26">
        <v>145.607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7.86</v>
      </c>
      <c r="F91" s="26">
        <v>369.1842</v>
      </c>
      <c r="G91" s="26">
        <v>166.13289</v>
      </c>
      <c r="H91" s="26">
        <v>110.75526</v>
      </c>
      <c r="I91" s="26">
        <v>5.537763</v>
      </c>
      <c r="J91" s="26">
        <v>5.537763</v>
      </c>
      <c r="K91" s="26">
        <v>73.83684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24.18</v>
      </c>
      <c r="F92" s="26">
        <v>1135.7346</v>
      </c>
      <c r="G92" s="26">
        <v>511.08057</v>
      </c>
      <c r="H92" s="26">
        <v>340.72038</v>
      </c>
      <c r="I92" s="26">
        <v>17.036019</v>
      </c>
      <c r="J92" s="26">
        <v>17.036019</v>
      </c>
      <c r="K92" s="26">
        <v>227.14692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3.01</v>
      </c>
      <c r="F93" s="26">
        <v>141.3797</v>
      </c>
      <c r="G93" s="26">
        <v>63.620865</v>
      </c>
      <c r="H93" s="26">
        <v>42.41391</v>
      </c>
      <c r="I93" s="26">
        <v>2.1206955</v>
      </c>
      <c r="J93" s="26">
        <v>2.1206955</v>
      </c>
      <c r="K93" s="26">
        <v>28.27594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18.76</v>
      </c>
      <c r="F94" s="26">
        <v>881.1572</v>
      </c>
      <c r="G94" s="26">
        <v>396.52074</v>
      </c>
      <c r="H94" s="26">
        <v>264.34716</v>
      </c>
      <c r="I94" s="26">
        <v>13.217358</v>
      </c>
      <c r="J94" s="26">
        <v>13.217358</v>
      </c>
      <c r="K94" s="26">
        <v>176.23144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37.26</v>
      </c>
      <c r="F95" s="26">
        <v>1750.1022</v>
      </c>
      <c r="G95" s="26">
        <v>787.54599</v>
      </c>
      <c r="H95" s="26">
        <v>525.03066</v>
      </c>
      <c r="I95" s="26">
        <v>26.251533</v>
      </c>
      <c r="J95" s="26">
        <v>26.251533</v>
      </c>
      <c r="K95" s="26">
        <v>350.02044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10.38</v>
      </c>
      <c r="F96" s="26">
        <v>487.5486</v>
      </c>
      <c r="G96" s="26">
        <v>219.39687</v>
      </c>
      <c r="H96" s="26">
        <v>146.26458</v>
      </c>
      <c r="I96" s="26">
        <v>7.313229</v>
      </c>
      <c r="J96" s="26">
        <v>7.313229</v>
      </c>
      <c r="K96" s="26">
        <v>97.50972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19.27</v>
      </c>
      <c r="F97" s="26">
        <v>905.1119</v>
      </c>
      <c r="G97" s="26">
        <v>407.300355</v>
      </c>
      <c r="H97" s="26">
        <v>271.53357</v>
      </c>
      <c r="I97" s="26">
        <v>13.5766785</v>
      </c>
      <c r="J97" s="26">
        <v>13.5766785</v>
      </c>
      <c r="K97" s="26">
        <v>181.02238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8.34</v>
      </c>
      <c r="F98" s="26">
        <v>391.7298</v>
      </c>
      <c r="G98" s="26">
        <v>176.27841</v>
      </c>
      <c r="H98" s="26">
        <v>117.51894</v>
      </c>
      <c r="I98" s="26">
        <v>5.875947</v>
      </c>
      <c r="J98" s="26">
        <v>5.875947</v>
      </c>
      <c r="K98" s="26">
        <v>78.34596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19.68</v>
      </c>
      <c r="F99" s="26">
        <v>924.3696</v>
      </c>
      <c r="G99" s="26">
        <v>415.96632</v>
      </c>
      <c r="H99" s="26">
        <v>277.31088</v>
      </c>
      <c r="I99" s="26">
        <v>13.865544</v>
      </c>
      <c r="J99" s="26">
        <v>13.865544</v>
      </c>
      <c r="K99" s="26">
        <v>184.87392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6.26</v>
      </c>
      <c r="F100" s="26">
        <v>294.0322</v>
      </c>
      <c r="G100" s="26">
        <v>132.31449</v>
      </c>
      <c r="H100" s="26">
        <v>88.20966</v>
      </c>
      <c r="I100" s="26">
        <v>4.410483</v>
      </c>
      <c r="J100" s="26">
        <v>4.410483</v>
      </c>
      <c r="K100" s="26">
        <v>58.80644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5.15</v>
      </c>
      <c r="F101" s="26">
        <v>241.8955</v>
      </c>
      <c r="G101" s="26">
        <v>108.852975</v>
      </c>
      <c r="H101" s="26">
        <v>72.56865</v>
      </c>
      <c r="I101" s="26">
        <v>3.6284325</v>
      </c>
      <c r="J101" s="26">
        <v>3.6284325</v>
      </c>
      <c r="K101" s="26">
        <v>48.3791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7.45</v>
      </c>
      <c r="F102" s="26">
        <v>349.9265</v>
      </c>
      <c r="G102" s="26">
        <v>157.466925</v>
      </c>
      <c r="H102" s="26">
        <v>104.97795</v>
      </c>
      <c r="I102" s="26">
        <v>5.2488975</v>
      </c>
      <c r="J102" s="26">
        <v>5.2488975</v>
      </c>
      <c r="K102" s="26">
        <v>69.9853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10.46</v>
      </c>
      <c r="F103" s="26">
        <v>491.3062</v>
      </c>
      <c r="G103" s="26">
        <v>221.08779</v>
      </c>
      <c r="H103" s="26">
        <v>147.39186</v>
      </c>
      <c r="I103" s="26">
        <v>7.369593</v>
      </c>
      <c r="J103" s="26">
        <v>7.369593</v>
      </c>
      <c r="K103" s="26">
        <v>98.26124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13.06</v>
      </c>
      <c r="F104" s="26">
        <v>613.4282</v>
      </c>
      <c r="G104" s="26">
        <v>276.04269</v>
      </c>
      <c r="H104" s="26">
        <v>184.02846</v>
      </c>
      <c r="I104" s="26">
        <v>9.201423</v>
      </c>
      <c r="J104" s="26">
        <v>9.201423</v>
      </c>
      <c r="K104" s="26">
        <v>122.68564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8.74</v>
      </c>
      <c r="F105" s="26">
        <v>410.5178</v>
      </c>
      <c r="G105" s="26">
        <v>184.73301</v>
      </c>
      <c r="H105" s="26">
        <v>123.15534</v>
      </c>
      <c r="I105" s="26">
        <v>6.157767</v>
      </c>
      <c r="J105" s="26">
        <v>6.157767</v>
      </c>
      <c r="K105" s="26">
        <v>82.10356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27.87</v>
      </c>
      <c r="F106" s="26">
        <v>1309.0539</v>
      </c>
      <c r="G106" s="26">
        <v>589.074255</v>
      </c>
      <c r="H106" s="26">
        <v>392.71617</v>
      </c>
      <c r="I106" s="26">
        <v>19.6358085</v>
      </c>
      <c r="J106" s="26">
        <v>19.6358085</v>
      </c>
      <c r="K106" s="26">
        <v>261.81078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5.84</v>
      </c>
      <c r="F107" s="26">
        <v>274.3048</v>
      </c>
      <c r="G107" s="26">
        <v>123.43716</v>
      </c>
      <c r="H107" s="26">
        <v>82.29144</v>
      </c>
      <c r="I107" s="26">
        <v>4.114572</v>
      </c>
      <c r="J107" s="26">
        <v>4.114572</v>
      </c>
      <c r="K107" s="26">
        <v>54.86096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9.02</v>
      </c>
      <c r="F108" s="26">
        <v>423.6694</v>
      </c>
      <c r="G108" s="26">
        <v>190.65123</v>
      </c>
      <c r="H108" s="26">
        <v>127.10082</v>
      </c>
      <c r="I108" s="26">
        <v>6.355041</v>
      </c>
      <c r="J108" s="26">
        <v>6.355041</v>
      </c>
      <c r="K108" s="26">
        <v>84.73388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12.64</v>
      </c>
      <c r="F109" s="26">
        <v>593.7008</v>
      </c>
      <c r="G109" s="26">
        <v>267.16536</v>
      </c>
      <c r="H109" s="26">
        <v>178.11024</v>
      </c>
      <c r="I109" s="26">
        <v>8.905512</v>
      </c>
      <c r="J109" s="26">
        <v>8.905512</v>
      </c>
      <c r="K109" s="26">
        <v>118.74016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71.18</v>
      </c>
      <c r="F110" s="26">
        <v>3343.3246</v>
      </c>
      <c r="G110" s="26">
        <v>1504.49607</v>
      </c>
      <c r="H110" s="26">
        <v>1002.99738</v>
      </c>
      <c r="I110" s="26">
        <v>50.149869</v>
      </c>
      <c r="J110" s="26">
        <v>50.149869</v>
      </c>
      <c r="K110" s="26">
        <v>668.66492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20.1</v>
      </c>
      <c r="F111" s="26">
        <v>944.097</v>
      </c>
      <c r="G111" s="26">
        <v>424.84365</v>
      </c>
      <c r="H111" s="26">
        <v>283.2291</v>
      </c>
      <c r="I111" s="26">
        <v>14.161455</v>
      </c>
      <c r="J111" s="26">
        <v>14.161455</v>
      </c>
      <c r="K111" s="26">
        <v>188.8194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9.99</v>
      </c>
      <c r="F112" s="26">
        <v>469.2303</v>
      </c>
      <c r="G112" s="26">
        <v>211.153635</v>
      </c>
      <c r="H112" s="26">
        <v>140.76909</v>
      </c>
      <c r="I112" s="26">
        <v>7.0384545</v>
      </c>
      <c r="J112" s="26">
        <v>7.0384545</v>
      </c>
      <c r="K112" s="26">
        <v>93.84606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10.46</v>
      </c>
      <c r="F113" s="26">
        <v>491.3062</v>
      </c>
      <c r="G113" s="26">
        <v>221.08779</v>
      </c>
      <c r="H113" s="26">
        <v>147.39186</v>
      </c>
      <c r="I113" s="26">
        <v>7.369593</v>
      </c>
      <c r="J113" s="26">
        <v>7.369593</v>
      </c>
      <c r="K113" s="26">
        <v>98.26124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5.1</v>
      </c>
      <c r="F114" s="26">
        <v>239.547</v>
      </c>
      <c r="G114" s="26">
        <v>107.79615</v>
      </c>
      <c r="H114" s="26">
        <v>71.8641</v>
      </c>
      <c r="I114" s="26">
        <v>3.593205</v>
      </c>
      <c r="J114" s="26">
        <v>3.593205</v>
      </c>
      <c r="K114" s="26">
        <v>47.9094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13.89</v>
      </c>
      <c r="F115" s="26">
        <v>652.4133</v>
      </c>
      <c r="G115" s="26">
        <v>293.585985</v>
      </c>
      <c r="H115" s="26">
        <v>195.72399</v>
      </c>
      <c r="I115" s="26">
        <v>9.7861995</v>
      </c>
      <c r="J115" s="26">
        <v>9.7861995</v>
      </c>
      <c r="K115" s="26">
        <v>130.48266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9.58</v>
      </c>
      <c r="F116" s="26">
        <v>449.9726</v>
      </c>
      <c r="G116" s="26">
        <v>202.48767</v>
      </c>
      <c r="H116" s="26">
        <v>134.99178</v>
      </c>
      <c r="I116" s="26">
        <v>6.749589</v>
      </c>
      <c r="J116" s="26">
        <v>6.749589</v>
      </c>
      <c r="K116" s="26">
        <v>89.99452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11.81</v>
      </c>
      <c r="F117" s="26">
        <v>554.7157</v>
      </c>
      <c r="G117" s="26">
        <v>249.622065</v>
      </c>
      <c r="H117" s="26">
        <v>166.41471</v>
      </c>
      <c r="I117" s="26">
        <v>8.3207355</v>
      </c>
      <c r="J117" s="26">
        <v>8.3207355</v>
      </c>
      <c r="K117" s="26">
        <v>110.94314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15.3</v>
      </c>
      <c r="F118" s="26">
        <v>718.641</v>
      </c>
      <c r="G118" s="26">
        <v>323.38845</v>
      </c>
      <c r="H118" s="26">
        <v>215.5923</v>
      </c>
      <c r="I118" s="26">
        <v>10.779615</v>
      </c>
      <c r="J118" s="26">
        <v>10.779615</v>
      </c>
      <c r="K118" s="26">
        <v>143.7282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13.6</v>
      </c>
      <c r="F119" s="26">
        <v>638.792</v>
      </c>
      <c r="G119" s="26">
        <v>287.4564</v>
      </c>
      <c r="H119" s="26">
        <v>191.6376</v>
      </c>
      <c r="I119" s="26">
        <v>9.58188</v>
      </c>
      <c r="J119" s="26">
        <v>9.58188</v>
      </c>
      <c r="K119" s="26">
        <v>127.7584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18.07</v>
      </c>
      <c r="F120" s="26">
        <v>848.7479</v>
      </c>
      <c r="G120" s="26">
        <v>381.936555</v>
      </c>
      <c r="H120" s="26">
        <v>254.62437</v>
      </c>
      <c r="I120" s="26">
        <v>12.7312185</v>
      </c>
      <c r="J120" s="26">
        <v>12.7312185</v>
      </c>
      <c r="K120" s="26">
        <v>169.74958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7.46</v>
      </c>
      <c r="F121" s="26">
        <v>350.3962</v>
      </c>
      <c r="G121" s="26">
        <v>157.67829</v>
      </c>
      <c r="H121" s="26">
        <v>105.11886</v>
      </c>
      <c r="I121" s="26">
        <v>5.255943</v>
      </c>
      <c r="J121" s="26">
        <v>5.255943</v>
      </c>
      <c r="K121" s="26">
        <v>70.07924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16.67</v>
      </c>
      <c r="F122" s="26">
        <v>782.9899</v>
      </c>
      <c r="G122" s="26">
        <v>352.345455</v>
      </c>
      <c r="H122" s="26">
        <v>234.89697</v>
      </c>
      <c r="I122" s="26">
        <v>11.7448485</v>
      </c>
      <c r="J122" s="26">
        <v>11.7448485</v>
      </c>
      <c r="K122" s="26">
        <v>156.59798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11.06</v>
      </c>
      <c r="F123" s="26">
        <v>519.4882</v>
      </c>
      <c r="G123" s="26">
        <v>233.76969</v>
      </c>
      <c r="H123" s="26">
        <v>155.84646</v>
      </c>
      <c r="I123" s="26">
        <v>7.792323</v>
      </c>
      <c r="J123" s="26">
        <v>7.792323</v>
      </c>
      <c r="K123" s="26">
        <v>103.89764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20.5</v>
      </c>
      <c r="F124" s="26">
        <v>962.885</v>
      </c>
      <c r="G124" s="26">
        <v>433.29825</v>
      </c>
      <c r="H124" s="26">
        <v>288.8655</v>
      </c>
      <c r="I124" s="26">
        <v>14.443275</v>
      </c>
      <c r="J124" s="26">
        <v>14.443275</v>
      </c>
      <c r="K124" s="26">
        <v>192.577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16.07</v>
      </c>
      <c r="F125" s="26">
        <v>754.8079</v>
      </c>
      <c r="G125" s="26">
        <v>339.663555</v>
      </c>
      <c r="H125" s="26">
        <v>226.44237</v>
      </c>
      <c r="I125" s="26">
        <v>11.3221185</v>
      </c>
      <c r="J125" s="26">
        <v>11.3221185</v>
      </c>
      <c r="K125" s="26">
        <v>150.96158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11.05</v>
      </c>
      <c r="F126" s="26">
        <v>519.0185</v>
      </c>
      <c r="G126" s="26">
        <v>233.558325</v>
      </c>
      <c r="H126" s="26">
        <v>155.70555</v>
      </c>
      <c r="I126" s="26">
        <v>7.7852775</v>
      </c>
      <c r="J126" s="26">
        <v>7.7852775</v>
      </c>
      <c r="K126" s="26">
        <v>103.8037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16.91</v>
      </c>
      <c r="F127" s="26">
        <v>794.2627</v>
      </c>
      <c r="G127" s="26">
        <v>357.418215</v>
      </c>
      <c r="H127" s="26">
        <v>238.27881</v>
      </c>
      <c r="I127" s="26">
        <v>11.9139405</v>
      </c>
      <c r="J127" s="26">
        <v>11.9139405</v>
      </c>
      <c r="K127" s="26">
        <v>158.85254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11.17</v>
      </c>
      <c r="F128" s="26">
        <v>524.6549</v>
      </c>
      <c r="G128" s="26">
        <v>236.094705</v>
      </c>
      <c r="H128" s="26">
        <v>157.39647</v>
      </c>
      <c r="I128" s="26">
        <v>7.8698235</v>
      </c>
      <c r="J128" s="26">
        <v>7.8698235</v>
      </c>
      <c r="K128" s="26">
        <v>104.93098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13.37</v>
      </c>
      <c r="F129" s="26">
        <v>627.9889</v>
      </c>
      <c r="G129" s="26">
        <v>282.595005</v>
      </c>
      <c r="H129" s="26">
        <v>188.39667</v>
      </c>
      <c r="I129" s="26">
        <v>9.4198335</v>
      </c>
      <c r="J129" s="26">
        <v>9.4198335</v>
      </c>
      <c r="K129" s="26">
        <v>125.59778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29.49</v>
      </c>
      <c r="F130" s="26">
        <v>1385.1453</v>
      </c>
      <c r="G130" s="26">
        <v>623.315385</v>
      </c>
      <c r="H130" s="26">
        <v>415.54359</v>
      </c>
      <c r="I130" s="26">
        <v>20.7771795</v>
      </c>
      <c r="J130" s="26">
        <v>20.7771795</v>
      </c>
      <c r="K130" s="26">
        <v>277.02906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5.6</v>
      </c>
      <c r="F131" s="26">
        <v>263.032</v>
      </c>
      <c r="G131" s="26">
        <v>118.3644</v>
      </c>
      <c r="H131" s="26">
        <v>78.9096</v>
      </c>
      <c r="I131" s="26">
        <v>3.94548</v>
      </c>
      <c r="J131" s="26">
        <v>3.94548</v>
      </c>
      <c r="K131" s="26">
        <v>52.6064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6.99</v>
      </c>
      <c r="F132" s="26">
        <v>328.3203</v>
      </c>
      <c r="G132" s="26">
        <v>147.744135</v>
      </c>
      <c r="H132" s="26">
        <v>98.49609</v>
      </c>
      <c r="I132" s="26">
        <v>4.9248045</v>
      </c>
      <c r="J132" s="26">
        <v>4.9248045</v>
      </c>
      <c r="K132" s="26">
        <v>65.66406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5.87</v>
      </c>
      <c r="F133" s="26">
        <v>275.7139</v>
      </c>
      <c r="G133" s="26">
        <v>124.071255</v>
      </c>
      <c r="H133" s="26">
        <v>82.71417</v>
      </c>
      <c r="I133" s="26">
        <v>4.1357085</v>
      </c>
      <c r="J133" s="26">
        <v>4.1357085</v>
      </c>
      <c r="K133" s="26">
        <v>55.14278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3.5</v>
      </c>
      <c r="F134" s="26">
        <v>164.395</v>
      </c>
      <c r="G134" s="26">
        <v>73.97775</v>
      </c>
      <c r="H134" s="26">
        <v>49.3185</v>
      </c>
      <c r="I134" s="26">
        <v>2.465925</v>
      </c>
      <c r="J134" s="26">
        <v>2.465925</v>
      </c>
      <c r="K134" s="26">
        <v>32.879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13.44</v>
      </c>
      <c r="F135" s="26">
        <v>631.2768</v>
      </c>
      <c r="G135" s="26">
        <v>284.07456</v>
      </c>
      <c r="H135" s="26">
        <v>189.38304</v>
      </c>
      <c r="I135" s="26">
        <v>9.469152</v>
      </c>
      <c r="J135" s="26">
        <v>9.469152</v>
      </c>
      <c r="K135" s="26">
        <v>126.25536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7.94</v>
      </c>
      <c r="F136" s="26">
        <v>372.9418</v>
      </c>
      <c r="G136" s="26">
        <v>167.82381</v>
      </c>
      <c r="H136" s="26">
        <v>111.88254</v>
      </c>
      <c r="I136" s="26">
        <v>5.594127</v>
      </c>
      <c r="J136" s="26">
        <v>5.594127</v>
      </c>
      <c r="K136" s="26">
        <v>74.58836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12.15</v>
      </c>
      <c r="F137" s="26">
        <v>570.6855</v>
      </c>
      <c r="G137" s="26">
        <v>256.808475</v>
      </c>
      <c r="H137" s="26">
        <v>171.20565</v>
      </c>
      <c r="I137" s="26">
        <v>8.5602825</v>
      </c>
      <c r="J137" s="26">
        <v>8.5602825</v>
      </c>
      <c r="K137" s="26">
        <v>114.1371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5.67</v>
      </c>
      <c r="F138" s="26">
        <v>266.3199</v>
      </c>
      <c r="G138" s="26">
        <v>119.843955</v>
      </c>
      <c r="H138" s="26">
        <v>79.89597</v>
      </c>
      <c r="I138" s="26">
        <v>3.9947985</v>
      </c>
      <c r="J138" s="26">
        <v>3.9947985</v>
      </c>
      <c r="K138" s="26">
        <v>53.26398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48.44</v>
      </c>
      <c r="F139" s="26">
        <v>2275.2268</v>
      </c>
      <c r="G139" s="26">
        <v>1023.85206</v>
      </c>
      <c r="H139" s="26">
        <v>682.56804</v>
      </c>
      <c r="I139" s="26">
        <v>34.128402</v>
      </c>
      <c r="J139" s="26">
        <v>34.128402</v>
      </c>
      <c r="K139" s="26">
        <v>455.04536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10.29</v>
      </c>
      <c r="F140" s="26">
        <v>483.3213</v>
      </c>
      <c r="G140" s="26">
        <v>217.494585</v>
      </c>
      <c r="H140" s="26">
        <v>144.99639</v>
      </c>
      <c r="I140" s="26">
        <v>7.2498195</v>
      </c>
      <c r="J140" s="26">
        <v>7.2498195</v>
      </c>
      <c r="K140" s="26">
        <v>96.66426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9.16</v>
      </c>
      <c r="F141" s="26">
        <v>430.2452</v>
      </c>
      <c r="G141" s="26">
        <v>193.61034</v>
      </c>
      <c r="H141" s="26">
        <v>129.07356</v>
      </c>
      <c r="I141" s="26">
        <v>6.453678</v>
      </c>
      <c r="J141" s="26">
        <v>6.453678</v>
      </c>
      <c r="K141" s="26">
        <v>86.04904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45.09</v>
      </c>
      <c r="F142" s="26">
        <v>2117.8773</v>
      </c>
      <c r="G142" s="26">
        <v>953.044785</v>
      </c>
      <c r="H142" s="26">
        <v>635.36319</v>
      </c>
      <c r="I142" s="26">
        <v>31.7681595</v>
      </c>
      <c r="J142" s="26">
        <v>31.7681595</v>
      </c>
      <c r="K142" s="26">
        <v>423.57546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15.5</v>
      </c>
      <c r="F143" s="26">
        <v>728.035</v>
      </c>
      <c r="G143" s="26">
        <v>327.61575</v>
      </c>
      <c r="H143" s="26">
        <v>218.4105</v>
      </c>
      <c r="I143" s="26">
        <v>10.920525</v>
      </c>
      <c r="J143" s="26">
        <v>10.920525</v>
      </c>
      <c r="K143" s="26">
        <v>145.607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15.62</v>
      </c>
      <c r="F144" s="26">
        <v>733.6714</v>
      </c>
      <c r="G144" s="26">
        <v>330.15213</v>
      </c>
      <c r="H144" s="26">
        <v>220.10142</v>
      </c>
      <c r="I144" s="26">
        <v>11.005071</v>
      </c>
      <c r="J144" s="26">
        <v>11.005071</v>
      </c>
      <c r="K144" s="26">
        <v>146.73428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23.7</v>
      </c>
      <c r="F145" s="26">
        <v>1113.189</v>
      </c>
      <c r="G145" s="26">
        <v>500.93505</v>
      </c>
      <c r="H145" s="26">
        <v>333.9567</v>
      </c>
      <c r="I145" s="26">
        <v>16.697835</v>
      </c>
      <c r="J145" s="26">
        <v>16.697835</v>
      </c>
      <c r="K145" s="26">
        <v>222.6378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8.32</v>
      </c>
      <c r="F146" s="26">
        <v>390.7904</v>
      </c>
      <c r="G146" s="26">
        <v>175.85568</v>
      </c>
      <c r="H146" s="26">
        <v>117.23712</v>
      </c>
      <c r="I146" s="26">
        <v>5.861856</v>
      </c>
      <c r="J146" s="26">
        <v>5.861856</v>
      </c>
      <c r="K146" s="26">
        <v>78.15808</v>
      </c>
      <c r="L146" s="26"/>
    </row>
    <row r="147" s="7" customFormat="1" ht="24" customHeight="1" spans="1:12">
      <c r="A147" s="22" t="s">
        <v>163</v>
      </c>
      <c r="B147" s="22">
        <v>0</v>
      </c>
      <c r="C147" s="23" t="s">
        <v>21</v>
      </c>
      <c r="D147" s="24" t="s">
        <v>22</v>
      </c>
      <c r="E147" s="25">
        <v>2003.19</v>
      </c>
      <c r="F147" s="26">
        <v>94089.8343000001</v>
      </c>
      <c r="G147" s="26">
        <v>42340.425435</v>
      </c>
      <c r="H147" s="26">
        <v>28226.95029</v>
      </c>
      <c r="I147" s="26">
        <v>1411.3475145</v>
      </c>
      <c r="J147" s="26">
        <v>1411.3475145</v>
      </c>
      <c r="K147" s="26">
        <v>18817.96686</v>
      </c>
      <c r="L147" s="26"/>
    </row>
    <row r="148" s="8" customFormat="1" ht="28.5" customHeight="1" spans="1:14">
      <c r="A148" s="30" t="s">
        <v>164</v>
      </c>
      <c r="B148" s="30"/>
      <c r="C148" s="31" t="s">
        <v>165</v>
      </c>
      <c r="D148" s="31"/>
      <c r="E148" s="27" t="s">
        <v>166</v>
      </c>
      <c r="F148" s="32">
        <f>C148+3</f>
        <v>45822</v>
      </c>
      <c r="G148" s="32"/>
      <c r="H148" s="33"/>
      <c r="I148" s="33"/>
      <c r="J148" s="33"/>
      <c r="K148" s="33"/>
      <c r="L148" s="33"/>
      <c r="M148" s="41"/>
      <c r="N148" s="41"/>
    </row>
    <row r="149" s="8" customFormat="1" ht="26.25" customHeight="1" spans="1:14">
      <c r="A149" s="34" t="s">
        <v>167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41"/>
      <c r="N149" s="41"/>
    </row>
    <row r="150" s="8" customFormat="1" ht="23.25" customHeight="1" spans="1:14">
      <c r="A150" s="34" t="s">
        <v>168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42"/>
      <c r="N150" s="41"/>
    </row>
    <row r="151" s="8" customFormat="1" ht="23.25" customHeight="1" spans="1:14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42"/>
      <c r="N151" s="41"/>
    </row>
    <row r="152" s="8" customFormat="1" ht="24" customHeight="1" spans="1:12">
      <c r="A152" s="34" t="s">
        <v>169</v>
      </c>
      <c r="B152" s="34"/>
      <c r="C152" s="34"/>
      <c r="D152" s="34"/>
      <c r="E152" s="34" t="s">
        <v>170</v>
      </c>
      <c r="F152" s="34"/>
      <c r="G152" s="34"/>
      <c r="H152" s="34"/>
      <c r="I152" s="34"/>
      <c r="J152" s="34"/>
      <c r="K152" s="34"/>
      <c r="L152" s="34"/>
    </row>
    <row r="153" s="8" customFormat="1" ht="24" customHeight="1" spans="1:12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6"/>
    </row>
    <row r="154" s="8" customFormat="1" ht="23.25" customHeight="1" spans="1:12">
      <c r="A154" s="35"/>
      <c r="B154" s="36"/>
      <c r="C154" s="36"/>
      <c r="D154" s="36"/>
      <c r="E154" s="36"/>
      <c r="F154" s="37"/>
      <c r="G154" s="37"/>
      <c r="H154" s="37"/>
      <c r="I154" s="37"/>
      <c r="J154" s="37"/>
      <c r="K154" s="37"/>
      <c r="L154" s="36"/>
    </row>
    <row r="155" s="8" customFormat="1" ht="24" customHeight="1" spans="1:12">
      <c r="A155" s="38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</row>
    <row r="156" s="8" customFormat="1" spans="1:5">
      <c r="A156" s="39"/>
      <c r="E156" s="40"/>
    </row>
    <row r="157" s="8" customFormat="1" spans="1:5">
      <c r="A157" s="39"/>
      <c r="E157" s="40"/>
    </row>
    <row r="158" s="8" customFormat="1" spans="1:1">
      <c r="A158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48:B148"/>
    <mergeCell ref="C148:D148"/>
    <mergeCell ref="F148:G148"/>
    <mergeCell ref="A149:L149"/>
    <mergeCell ref="A150:L150"/>
    <mergeCell ref="A152:D152"/>
    <mergeCell ref="E152:L152"/>
    <mergeCell ref="A155:L15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54:C154 C7:C29 C30:C147 B156:C65348">
      <formula1>2</formula1>
      <formula2>10</formula2>
    </dataValidation>
    <dataValidation allowBlank="1" showErrorMessage="1" sqref="E4 F4 G5 H5 I5 J5 K5 D6 G6 H6 K6 D154:E154 D7:D29 D30:D147 D156:D157 F6:F147 F156:F65348 G7:G29 G30:G147 G156:G65348 H7:H29 H30:H147 H156:H65348 I6:I147 I156:I65348 J6:J147 J156:J65348 K7:K29 K30:K147 K156:K65348 L5:L6 L7:L9 L10:L14 L15:L29 L30:L31 L32:L147 L153:L154 L156:L65348"/>
    <dataValidation type="list" showInputMessage="1" showErrorMessage="1" prompt="1 男&#10;2 女" sqref="D158:E65348">
      <formula1>"1,2"</formula1>
    </dataValidation>
    <dataValidation type="whole" operator="between" allowBlank="1" showInputMessage="1" showErrorMessage="1" sqref="A6:B6 A7:A29 A30:A147 B7:B29 B30:B147">
      <formula1>1</formula1>
      <formula2>5000</formula2>
    </dataValidation>
    <dataValidation showInputMessage="1" showErrorMessage="1" sqref="E6:E147 E156:E157"/>
    <dataValidation type="whole" operator="between" allowBlank="1" showInputMessage="1" showErrorMessage="1" sqref="A154 A156:A65348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B62" sqref="$A1:$XFD1048576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171</v>
      </c>
      <c r="I1" s="3"/>
      <c r="J1" s="3"/>
      <c r="K1" s="3"/>
      <c r="L1" s="3"/>
      <c r="M1" s="3"/>
    </row>
    <row r="2" spans="1:13">
      <c r="A2" s="1" t="s">
        <v>172</v>
      </c>
      <c r="B2" s="1" t="s">
        <v>173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174</v>
      </c>
      <c r="B3" s="1" t="s">
        <v>175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